
<file path=[Content_Types].xml><?xml version="1.0" encoding="utf-8"?>
<Types xmlns="http://schemas.openxmlformats.org/package/2006/content-types">
  <Default Extension="gif" ContentType="image/gif"/>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microsoft.com/office/2020/02/relationships/classificationlabels" Target="docMetadata/LabelInfo.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4"/>
  <workbookPr defaultThemeVersion="166925"/>
  <mc:AlternateContent xmlns:mc="http://schemas.openxmlformats.org/markup-compatibility/2006">
    <mc:Choice Requires="x15">
      <x15ac:absPath xmlns:x15ac="http://schemas.microsoft.com/office/spreadsheetml/2010/11/ac" url="https://ecopetrol-my.sharepoint.com/personal/viviana_pardo_reficar_com_co/Documents/Contraloria/Planes de Mejoramiento/PM_2024_adutoria_Financiera_2023/"/>
    </mc:Choice>
  </mc:AlternateContent>
  <xr:revisionPtr revIDLastSave="0" documentId="8_{8AD77284-16F0-4663-985F-52D0E88AE9D1}" xr6:coauthVersionLast="47" xr6:coauthVersionMax="47" xr10:uidLastSave="{00000000-0000-0000-0000-000000000000}"/>
  <bookViews>
    <workbookView xWindow="28680" yWindow="-120" windowWidth="29040" windowHeight="15840" xr2:uid="{00000000-000D-0000-FFFF-FFFF00000000}"/>
  </bookViews>
  <sheets>
    <sheet name="400 F14.1  PLANES DE MEJORAM..."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<sst xmlns="http://schemas.openxmlformats.org/spreadsheetml/2006/main" count="87" uniqueCount="72">
  <si>
    <t>Tipo Modalidad</t>
  </si>
  <si>
    <t>M-3: PLAN DE MEJORAMIENTO</t>
  </si>
  <si>
    <t>Formulario</t>
  </si>
  <si>
    <t>F14.1: PLANES DE MEJORAMIENTO - ENTIDADES</t>
  </si>
  <si>
    <t>Moneda Informe</t>
  </si>
  <si>
    <t>Entidad</t>
  </si>
  <si>
    <t>Fecha</t>
  </si>
  <si>
    <t>Periodicidad</t>
  </si>
  <si>
    <t>OCASIONAL</t>
  </si>
  <si>
    <t>[1]</t>
  </si>
  <si>
    <t>0 PLANES DE MEJORAMIENTO - ENTIDADES</t>
  </si>
  <si>
    <t>MODALIDAD DE REGISTRO</t>
  </si>
  <si>
    <t>CÓDIGO HALLAZGO</t>
  </si>
  <si>
    <t>DESCRIPCIÓN DEL HALLAZGO</t>
  </si>
  <si>
    <t>CAUSA DEL HALLAZGO</t>
  </si>
  <si>
    <t>ACCIÓN DE MEJORA</t>
  </si>
  <si>
    <t>ACTIVIDADES / 
DESCRIPCIÓN</t>
  </si>
  <si>
    <t>ACTIVIDADES / 
UNIDAD DE MEDIDA</t>
  </si>
  <si>
    <t>ACTIVIDADES / 
CANTIDADES UNIDAD DE MEDIDA</t>
  </si>
  <si>
    <t>ACTIVIDADES / 
FECHA DE INICIO</t>
  </si>
  <si>
    <t>ACTIVIDADES / 
FECHA DE TERMINACIÓN</t>
  </si>
  <si>
    <t>ACTIVIDADES / 
PLAZO EN SEMANAS</t>
  </si>
  <si>
    <t>ACTIVIDADES / 
AVANCE FÍSICO DE EJECUCIÓN</t>
  </si>
  <si>
    <t>OBSERVACIONES</t>
  </si>
  <si>
    <t>FILA_1</t>
  </si>
  <si>
    <t>1 SUSCRIPCIÓN DEL PLAN DE MEJORAMIENTO</t>
  </si>
  <si>
    <t>Registro contable hecho económico. Producto de un incendio en planta localizada dentro del puerto de COMPAS en Barranquilla en 2022 se atendió la emergencia, sin que se evidencie en SAP, que exista registro contable en Refinería de Cartagena  de pago o cuenta por cobrar de los gastos incurridos y que ascendieron a $313.467.908 COP.</t>
  </si>
  <si>
    <t>Ausencia de procedimientos por parte de ECOPETROL S.A. y/o REFICAR S.A.S. que regulen la prestación de servicios extraordinarios, excepcionales o de emergencia, que aseguren su registro contable y mitiguen el riesgo de no pago.</t>
  </si>
  <si>
    <t>Identificar y definir las acciones administrativas internas asociadas a la prestación de servicios extraordinarios, excepcionales o de emergencia, y su reporte oportuno a las instancias competentes de Ecopetrol y de Refinería de Cartagena.</t>
  </si>
  <si>
    <t xml:space="preserve">Elaborar y socializar un documento (memorando, directriz, instructivo, según corresponda) que identifique y defina las acciones internas asociadas a la prestación de servicios extraordinarios, excepcionales o de emergencia, y su reporte oportuno a las instancias competentes de Ecopetrol y de Refinería de Cartagena.
</t>
  </si>
  <si>
    <t>Documento definitivo</t>
  </si>
  <si>
    <t>Consecutivo interno Fila 402</t>
  </si>
  <si>
    <t>FILA_2</t>
  </si>
  <si>
    <t>2A</t>
  </si>
  <si>
    <t>Ecopetrol no presentó el Plan de Gestión 2023 en los términos exigidos por el Acuerdo contractual.  Los documentos allegados corresponden a constancias, presentaciones, resúmenes, que si bien hacen parte de los temas que debe contener el Plan para la vigencia, no han sido estructurados conforme a lo estipulado.</t>
  </si>
  <si>
    <t>Deficiencias en el seguimiento de las obligaciones contractuales y en la organización de los documentos contractuales, por parte de los responsables de administrar y gerenciar el Contrato.</t>
  </si>
  <si>
    <t>Precisar frente a cada componente del Plan de Gestión Anual: el o los documento(s) soporte, la instancia de aprobación respectiva, el cronograma  de presentación ante el Consejo Estratégico. Todo lo anterior, considerando el ciclo de planeación de Ecopetrol.</t>
  </si>
  <si>
    <t>Actualizar el Procedimiento de Coordinación del Contrato de Gestión Integral, incluyendo: la relación de los documentos  soporte de cada componente del Plan de Gestión Anual, la instancia en la que fue aprobado, y la fecha en la que será presentado ante el Consejo Estratégico, considerando el ciclo de planeación de Ecopetrol.</t>
  </si>
  <si>
    <t>Procedimiento de coordinación actualizado</t>
  </si>
  <si>
    <t>Consecutivo interno Fila  403</t>
  </si>
  <si>
    <t>FILA_3</t>
  </si>
  <si>
    <t>2B</t>
  </si>
  <si>
    <t>Divulgacion del procedimiento de Coordinación del Contrato de Gestión Integral con los responsable de cada componente del PGA.</t>
  </si>
  <si>
    <t>Evidencia de divulgación</t>
  </si>
  <si>
    <t>Consecutivo interno Fila 404</t>
  </si>
  <si>
    <t>FILA_4</t>
  </si>
  <si>
    <t>3A</t>
  </si>
  <si>
    <t>Marcación e identificación de activos fijos. En visita efectuada por la CGR a la Refinería de Cartagena S.A.S., se realizó toma física a una muestra de activos fijos, evidenciando deficiencias en los mecanismos de marcación que permitan la identificación de los activos fijos.</t>
  </si>
  <si>
    <t>Debilidades en los mecanismos de control de marcación e identificación de activos fijos, establecidos en el procedimiento GSE-P-015 y su catálogo anexo.</t>
  </si>
  <si>
    <t>Efectuar marcación para activos sin placa metálica identificada</t>
  </si>
  <si>
    <t>Remarcación de 12 activos fijos con placa caida o deteriorada referidos en el informe de la Contraloría General de la República</t>
  </si>
  <si>
    <t>Registro fotográfico de remarcación de activos</t>
  </si>
  <si>
    <t>FILA_5</t>
  </si>
  <si>
    <t>3B</t>
  </si>
  <si>
    <t>Realizar taller a las áreas de mantenimiento</t>
  </si>
  <si>
    <t>Realizar un taller con el  proposito de recordar la importancia para el control de  activos fijos de la empresa, el preservar las placas de inventario durante las actividades de mantenimiento en talleres y paradas de planta.</t>
  </si>
  <si>
    <t>Memorias del taller
Lista de asistencia taller</t>
  </si>
  <si>
    <t>Consecutivo interno Fila  404</t>
  </si>
  <si>
    <t>FILA_6</t>
  </si>
  <si>
    <t>3C</t>
  </si>
  <si>
    <t>Ejecutar inventario físico de activos fijos verificando y ajustando la marcación a los bienes sin placa o con placa deteriorada.</t>
  </si>
  <si>
    <t xml:space="preserve">Informe de inventario físico </t>
  </si>
  <si>
    <t>Consecutivo interno Fila 405</t>
  </si>
  <si>
    <t>FILA_7</t>
  </si>
  <si>
    <t>2 SUSCRIPCIÓN DEL PLAN DE MEJORAMIENTO</t>
  </si>
  <si>
    <t>Mayores valores causados en la propiedad, planta y equipo. Sobrestimación determinada a corte de
diciembre de 2023 incide en la opinión, pues afecta la razonabilidad de los estados financieros al superar varias veces la materialidad calculada por el equipo auditor.</t>
  </si>
  <si>
    <t>Las acciones de mejora aún no subsanan lo evidenciado en el hallazgo del Informe de la Actuación Especial del año 2017. La entidad efectuó registros contables al 31 de dic. 2023 afectando el saldo de PPE y se pudo establecer, que el monto de la sobrestimación del hallazgo en mención se reduce en USD 70 mll y COP $ 94.635 mll, no obstante, el costo histórico de PPE continúa sobreestimado.</t>
  </si>
  <si>
    <t xml:space="preserve">Realizar los registros contables de los derechos reconocidos a favor de la Sociedad en los procesos de reestructuración de CB&amp;I, ajustando la cuenta propiedad, planta y equipo, con base en los memorandos internos de análisis de los efectos de laudo arbitral, aplicando las normas contables NIIF.
</t>
  </si>
  <si>
    <t xml:space="preserve">Emitir memorando, que contenga el análisis sobre los registros contables realizados durante la vigencia 2024, con los soportes y comprobantes respectivos. 
</t>
  </si>
  <si>
    <t xml:space="preserve"> Memorando con soportes y comprobantes</t>
  </si>
  <si>
    <t xml:space="preserve"> Consecutivo interno Fila 406</t>
  </si>
  <si>
    <t>2 AVANCE ó SEGUIMIENTO DEL PLAN DE MEJORAMIENTO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</si>
</sst>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6">
    <font>
      <sz val="11"/>
      <color indexed="8"/>
      <name val="Calibri"/>
      <family val="2"/>
      <scheme val="minor"/>
    </font>
    <font>
      <b/>
      <sz val="11"/>
      <color indexed="9"/>
      <name val="Calibri"/>
      <family val="2"/>
    </font>
    <font>
      <b/>
      <sz val="11"/>
      <color indexed="8"/>
      <name val="Calibri"/>
      <family val="2"/>
    </font>
    <font>
      <sz val="10"/>
      <color indexed="8"/>
      <name val="Calibri"/>
      <family val="2"/>
      <scheme val="minor"/>
    </font>
    <font>
      <sz val="10"/>
      <name val="Calibri"/>
      <family val="2"/>
      <scheme val="minor"/>
    </font>
    <font>
      <sz val="10"/>
      <name val="Arial"/>
      <family val="2"/>
    </font>
  </fonts>
  <fills count="4">
    <fill>
      <patternFill patternType="none"/>
    </fill>
    <fill>
      <patternFill patternType="gray125"/>
    </fill>
    <fill>
      <patternFill patternType="solid">
        <fgColor indexed="54"/>
      </patternFill>
    </fill>
    <fill>
      <patternFill patternType="solid">
        <fgColor indexed="9"/>
      </patternFill>
    </fill>
  </fills>
  <borders count="3">
    <border>
      <left/>
      <right/>
      <top/>
      <bottom/>
      <diagonal/>
    </border>
    <border>
      <left style="thin">
        <color indexed="8"/>
      </left>
      <right style="thin">
        <color indexed="8"/>
      </right>
      <top style="thin">
        <color indexed="8"/>
      </top>
      <bottom style="thin">
        <color indexed="8"/>
      </bottom>
      <diagonal/>
    </border>
    <border>
      <left style="thin">
        <color auto="1"/>
      </left>
      <right style="thin">
        <color auto="1"/>
      </right>
      <top style="thin">
        <color auto="1"/>
      </top>
      <bottom style="thin">
        <color auto="1"/>
      </bottom>
      <diagonal/>
    </border>
  </borders>
  <cellStyleXfs count="2">
    <xf numFmtId="0" fontId="0" fillId="0" borderId="0"/>
    <xf numFmtId="0" fontId="5" fillId="0" borderId="0"/>
  </cellStyleXfs>
  <cellXfs count="25">
    <xf numFmtId="0" fontId="0" fillId="0" borderId="0" xfId="0"/>
    <xf numFmtId="164" fontId="2" fillId="3" borderId="2" xfId="0" applyNumberFormat="1" applyFont="1" applyFill="1" applyBorder="1" applyAlignment="1">
      <alignment horizontal="center" vertical="center"/>
    </xf>
    <xf numFmtId="0" fontId="0" fillId="0" borderId="0" xfId="0" applyAlignment="1">
      <alignment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left" vertical="center"/>
    </xf>
    <xf numFmtId="0" fontId="3" fillId="0" borderId="2" xfId="0" applyFont="1" applyBorder="1" applyAlignment="1">
      <alignment horizontal="left" vertical="center"/>
    </xf>
    <xf numFmtId="0" fontId="3" fillId="3" borderId="2" xfId="0" applyFont="1" applyFill="1" applyBorder="1" applyAlignment="1" applyProtection="1">
      <alignment horizontal="left" vertical="center" wrapText="1"/>
      <protection locked="0"/>
    </xf>
    <xf numFmtId="0" fontId="3" fillId="3" borderId="2" xfId="0" applyFont="1" applyFill="1" applyBorder="1" applyAlignment="1" applyProtection="1">
      <alignment horizontal="center" vertical="center"/>
      <protection locked="0"/>
    </xf>
    <xf numFmtId="0" fontId="3" fillId="3" borderId="2" xfId="0" applyFont="1" applyFill="1" applyBorder="1" applyAlignment="1" applyProtection="1">
      <alignment horizontal="center" vertical="center" wrapText="1"/>
      <protection locked="0"/>
    </xf>
    <xf numFmtId="164" fontId="3" fillId="3" borderId="2" xfId="0" applyNumberFormat="1" applyFont="1" applyFill="1" applyBorder="1" applyAlignment="1" applyProtection="1">
      <alignment horizontal="left" vertical="center"/>
      <protection locked="0"/>
    </xf>
    <xf numFmtId="0" fontId="4" fillId="3" borderId="2" xfId="0" applyFont="1" applyFill="1" applyBorder="1" applyAlignment="1" applyProtection="1">
      <alignment horizontal="left" vertical="center" wrapText="1"/>
      <protection locked="0"/>
    </xf>
    <xf numFmtId="0" fontId="4" fillId="3" borderId="2" xfId="0" applyFont="1" applyFill="1" applyBorder="1" applyAlignment="1" applyProtection="1">
      <alignment horizontal="center" vertical="center"/>
      <protection locked="0"/>
    </xf>
    <xf numFmtId="0" fontId="0" fillId="3" borderId="2" xfId="0" applyFill="1" applyBorder="1" applyAlignment="1" applyProtection="1">
      <alignment horizontal="center" vertical="center"/>
      <protection locked="0"/>
    </xf>
    <xf numFmtId="0" fontId="4" fillId="0" borderId="2" xfId="0" applyFont="1" applyBorder="1" applyAlignment="1">
      <alignment vertical="center" wrapText="1"/>
    </xf>
    <xf numFmtId="0" fontId="4" fillId="0" borderId="2" xfId="0" applyFont="1" applyBorder="1" applyAlignment="1" applyProtection="1">
      <alignment horizontal="left" vertical="center" wrapText="1"/>
      <protection locked="0"/>
    </xf>
    <xf numFmtId="0" fontId="4" fillId="0" borderId="2" xfId="0" applyFont="1" applyBorder="1" applyAlignment="1" applyProtection="1">
      <alignment horizontal="center" vertical="center" wrapText="1"/>
      <protection locked="0"/>
    </xf>
    <xf numFmtId="164" fontId="3" fillId="0" borderId="2" xfId="0" applyNumberFormat="1" applyFont="1" applyBorder="1" applyAlignment="1" applyProtection="1">
      <alignment horizontal="left" vertical="center" wrapText="1"/>
      <protection locked="0"/>
    </xf>
    <xf numFmtId="1" fontId="3" fillId="3" borderId="2" xfId="0" applyNumberFormat="1" applyFont="1" applyFill="1" applyBorder="1" applyAlignment="1" applyProtection="1">
      <alignment horizontal="center" vertical="center"/>
      <protection locked="0"/>
    </xf>
    <xf numFmtId="0" fontId="0" fillId="0" borderId="0" xfId="0" applyAlignment="1">
      <alignment horizontal="center"/>
    </xf>
    <xf numFmtId="0" fontId="0" fillId="3" borderId="2" xfId="0" applyFill="1" applyBorder="1" applyAlignment="1" applyProtection="1">
      <alignment horizontal="center" vertical="center" wrapText="1"/>
      <protection locked="0"/>
    </xf>
    <xf numFmtId="0" fontId="0" fillId="0" borderId="2" xfId="0" applyBorder="1" applyAlignment="1">
      <alignment horizontal="center" vertical="center" wrapText="1"/>
    </xf>
    <xf numFmtId="0" fontId="1" fillId="2" borderId="1" xfId="0" applyFont="1" applyFill="1" applyBorder="1" applyAlignment="1">
      <alignment horizontal="center" vertical="center"/>
    </xf>
    <xf numFmtId="0" fontId="0" fillId="0" borderId="0" xfId="0"/>
    <xf numFmtId="0" fontId="1" fillId="2" borderId="1" xfId="0" applyFont="1" applyFill="1" applyBorder="1" applyAlignment="1">
      <alignment horizontal="center" vertical="center"/>
    </xf>
    <xf numFmtId="0" fontId="0" fillId="0" borderId="0" xfId="0" applyAlignment="1"/>
  </cellXfs>
  <cellStyles count="2">
    <cellStyle name="Normal" xfId="0" builtinId="0"/>
    <cellStyle name="Normal 2" xfId="1" xr:uid="{EED54D8A-4E6D-45A4-8A84-0017BBF2754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109</xdr:colOff>
      <xdr:row>3</xdr:row>
      <xdr:rowOff>43</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V351003"/>
  <sheetViews>
    <sheetView tabSelected="1" topLeftCell="F14" workbookViewId="0">
      <selection activeCell="L11" sqref="L11:L17"/>
    </sheetView>
  </sheetViews>
  <sheetFormatPr defaultColWidth="8.7109375" defaultRowHeight="14.45"/>
  <cols>
    <col min="2" max="2" width="16" customWidth="1"/>
    <col min="3" max="3" width="23.7109375" customWidth="1"/>
    <col min="4" max="4" width="21" customWidth="1"/>
    <col min="5" max="5" width="29" customWidth="1"/>
    <col min="6" max="6" width="27.85546875" customWidth="1"/>
    <col min="7" max="7" width="36.28515625" customWidth="1"/>
    <col min="8" max="8" width="41.28515625" customWidth="1"/>
    <col min="9" max="9" width="26.85546875" customWidth="1"/>
    <col min="10" max="10" width="30.85546875" bestFit="1" customWidth="1"/>
    <col min="11" max="11" width="15.5703125" bestFit="1" customWidth="1"/>
    <col min="12" max="12" width="23" bestFit="1" customWidth="1"/>
    <col min="13" max="13" width="19" style="18" bestFit="1" customWidth="1"/>
    <col min="14" max="14" width="28" bestFit="1" customWidth="1"/>
    <col min="15" max="15" width="26.5703125" style="18" customWidth="1"/>
    <col min="17" max="256" width="8" hidden="1"/>
  </cols>
  <sheetData>
    <row r="1" spans="1:15">
      <c r="A1" s="22"/>
      <c r="B1" s="21" t="s">
        <v>0</v>
      </c>
      <c r="C1" s="21">
        <v>53</v>
      </c>
      <c r="D1" s="21" t="s">
        <v>1</v>
      </c>
      <c r="E1" s="22"/>
      <c r="F1" s="22"/>
      <c r="G1" s="22"/>
      <c r="H1" s="22"/>
      <c r="I1" s="22"/>
      <c r="J1" s="22"/>
      <c r="K1" s="22"/>
      <c r="L1" s="22"/>
      <c r="N1" s="22"/>
    </row>
    <row r="2" spans="1:15">
      <c r="A2" s="22"/>
      <c r="B2" s="21" t="s">
        <v>2</v>
      </c>
      <c r="C2" s="21">
        <v>400</v>
      </c>
      <c r="D2" s="21" t="s">
        <v>3</v>
      </c>
      <c r="E2" s="22"/>
      <c r="F2" s="22"/>
      <c r="G2" s="22"/>
      <c r="H2" s="22"/>
      <c r="I2" s="22"/>
      <c r="J2" s="22"/>
      <c r="K2" s="22"/>
      <c r="L2" s="22"/>
      <c r="N2" s="22"/>
    </row>
    <row r="3" spans="1:15">
      <c r="A3" s="22"/>
      <c r="B3" s="21" t="s">
        <v>4</v>
      </c>
      <c r="C3" s="21">
        <v>1</v>
      </c>
      <c r="D3" s="22"/>
      <c r="E3" s="22"/>
      <c r="F3" s="22"/>
      <c r="G3" s="22"/>
      <c r="H3" s="22"/>
      <c r="I3" s="22"/>
      <c r="J3" s="22"/>
      <c r="K3" s="22"/>
      <c r="L3" s="22"/>
      <c r="N3" s="22"/>
    </row>
    <row r="4" spans="1:15">
      <c r="A4" s="22"/>
      <c r="B4" s="21" t="s">
        <v>5</v>
      </c>
      <c r="C4" s="21">
        <v>3440</v>
      </c>
      <c r="D4" s="22"/>
      <c r="E4" s="22"/>
      <c r="F4" s="22"/>
      <c r="G4" s="22"/>
      <c r="H4" s="22"/>
      <c r="I4" s="22"/>
      <c r="J4" s="22"/>
      <c r="K4" s="22"/>
      <c r="L4" s="22"/>
      <c r="N4" s="22"/>
    </row>
    <row r="5" spans="1:15">
      <c r="A5" s="22"/>
      <c r="B5" s="21" t="s">
        <v>6</v>
      </c>
      <c r="C5" s="1">
        <v>45428</v>
      </c>
      <c r="D5" s="22"/>
      <c r="E5" s="22"/>
      <c r="F5" s="22"/>
      <c r="G5" s="22"/>
      <c r="H5" s="22"/>
      <c r="I5" s="22"/>
      <c r="J5" s="22"/>
      <c r="K5" s="22"/>
      <c r="L5" s="22"/>
      <c r="N5" s="22"/>
    </row>
    <row r="6" spans="1:15">
      <c r="A6" s="22"/>
      <c r="B6" s="21" t="s">
        <v>7</v>
      </c>
      <c r="C6" s="21">
        <v>0</v>
      </c>
      <c r="D6" s="21" t="s">
        <v>8</v>
      </c>
      <c r="E6" s="22"/>
      <c r="F6" s="22"/>
      <c r="G6" s="22"/>
      <c r="H6" s="22"/>
      <c r="I6" s="22"/>
      <c r="J6" s="22"/>
      <c r="K6" s="22"/>
      <c r="L6" s="22"/>
      <c r="N6" s="22"/>
    </row>
    <row r="8" spans="1:15">
      <c r="A8" s="21" t="s">
        <v>9</v>
      </c>
      <c r="B8" s="23" t="s">
        <v>10</v>
      </c>
      <c r="C8" s="24"/>
      <c r="D8" s="24"/>
      <c r="E8" s="24"/>
      <c r="F8" s="24"/>
      <c r="G8" s="24"/>
      <c r="H8" s="24"/>
      <c r="I8" s="24"/>
      <c r="J8" s="24"/>
      <c r="K8" s="24"/>
      <c r="L8" s="24"/>
      <c r="M8" s="24"/>
      <c r="N8" s="24"/>
      <c r="O8" s="24"/>
    </row>
    <row r="9" spans="1:15">
      <c r="A9" s="22"/>
      <c r="B9" s="22"/>
      <c r="C9" s="21">
        <v>4</v>
      </c>
      <c r="D9" s="21">
        <v>8</v>
      </c>
      <c r="E9" s="21">
        <v>12</v>
      </c>
      <c r="F9" s="21">
        <v>16</v>
      </c>
      <c r="G9" s="21">
        <v>20</v>
      </c>
      <c r="H9" s="21">
        <v>24</v>
      </c>
      <c r="I9" s="21">
        <v>28</v>
      </c>
      <c r="J9" s="21">
        <v>31</v>
      </c>
      <c r="K9" s="21">
        <v>32</v>
      </c>
      <c r="L9" s="21">
        <v>36</v>
      </c>
      <c r="M9" s="21">
        <v>40</v>
      </c>
      <c r="N9" s="21">
        <v>44</v>
      </c>
      <c r="O9" s="21">
        <v>48</v>
      </c>
    </row>
    <row r="10" spans="1:15" s="2" customFormat="1" ht="44.25" customHeight="1">
      <c r="C10" s="3" t="s">
        <v>11</v>
      </c>
      <c r="D10" s="3" t="s">
        <v>12</v>
      </c>
      <c r="E10" s="3" t="s">
        <v>13</v>
      </c>
      <c r="F10" s="3" t="s">
        <v>14</v>
      </c>
      <c r="G10" s="3" t="s">
        <v>15</v>
      </c>
      <c r="H10" s="3" t="s">
        <v>16</v>
      </c>
      <c r="I10" s="3" t="s">
        <v>17</v>
      </c>
      <c r="J10" s="3" t="s">
        <v>18</v>
      </c>
      <c r="K10" s="3" t="s">
        <v>19</v>
      </c>
      <c r="L10" s="3" t="s">
        <v>20</v>
      </c>
      <c r="M10" s="3" t="s">
        <v>21</v>
      </c>
      <c r="N10" s="3" t="s">
        <v>22</v>
      </c>
      <c r="O10" s="3" t="s">
        <v>23</v>
      </c>
    </row>
    <row r="11" spans="1:15" ht="143.1">
      <c r="A11" s="4">
        <v>1</v>
      </c>
      <c r="B11" s="5" t="s">
        <v>24</v>
      </c>
      <c r="C11" s="6" t="s">
        <v>25</v>
      </c>
      <c r="D11" s="7">
        <v>1</v>
      </c>
      <c r="E11" s="6" t="s">
        <v>26</v>
      </c>
      <c r="F11" s="6" t="s">
        <v>27</v>
      </c>
      <c r="G11" s="6" t="s">
        <v>28</v>
      </c>
      <c r="H11" s="6" t="s">
        <v>29</v>
      </c>
      <c r="I11" s="6" t="s">
        <v>30</v>
      </c>
      <c r="J11" s="8">
        <v>1</v>
      </c>
      <c r="K11" s="9">
        <v>45474</v>
      </c>
      <c r="L11" s="9">
        <v>45611</v>
      </c>
      <c r="M11" s="17">
        <v>19.571428571428573</v>
      </c>
      <c r="N11" s="12">
        <v>0</v>
      </c>
      <c r="O11" s="12" t="s">
        <v>31</v>
      </c>
    </row>
    <row r="12" spans="1:15" ht="129.94999999999999">
      <c r="A12" s="4">
        <v>2</v>
      </c>
      <c r="B12" s="5" t="s">
        <v>32</v>
      </c>
      <c r="C12" s="6" t="s">
        <v>25</v>
      </c>
      <c r="D12" s="7" t="s">
        <v>33</v>
      </c>
      <c r="E12" s="6" t="s">
        <v>34</v>
      </c>
      <c r="F12" s="6" t="s">
        <v>35</v>
      </c>
      <c r="G12" s="6" t="s">
        <v>36</v>
      </c>
      <c r="H12" s="6" t="s">
        <v>37</v>
      </c>
      <c r="I12" s="6" t="s">
        <v>38</v>
      </c>
      <c r="J12" s="7">
        <v>1</v>
      </c>
      <c r="K12" s="9">
        <v>45467</v>
      </c>
      <c r="L12" s="9">
        <v>45596</v>
      </c>
      <c r="M12" s="17">
        <v>18.428571428571427</v>
      </c>
      <c r="N12" s="12">
        <v>0</v>
      </c>
      <c r="O12" s="19" t="s">
        <v>39</v>
      </c>
    </row>
    <row r="13" spans="1:15" ht="129.94999999999999">
      <c r="A13" s="4">
        <v>3</v>
      </c>
      <c r="B13" s="5" t="s">
        <v>40</v>
      </c>
      <c r="C13" s="10" t="s">
        <v>25</v>
      </c>
      <c r="D13" s="11" t="s">
        <v>41</v>
      </c>
      <c r="E13" s="10" t="s">
        <v>34</v>
      </c>
      <c r="F13" s="10" t="s">
        <v>35</v>
      </c>
      <c r="G13" s="10" t="s">
        <v>36</v>
      </c>
      <c r="H13" s="10" t="s">
        <v>42</v>
      </c>
      <c r="I13" s="10" t="s">
        <v>43</v>
      </c>
      <c r="J13" s="7">
        <v>1</v>
      </c>
      <c r="K13" s="9">
        <v>45597</v>
      </c>
      <c r="L13" s="9">
        <v>45657</v>
      </c>
      <c r="M13" s="17">
        <v>8.5714285714285712</v>
      </c>
      <c r="N13" s="12">
        <v>0</v>
      </c>
      <c r="O13" s="19" t="s">
        <v>44</v>
      </c>
    </row>
    <row r="14" spans="1:15" ht="117">
      <c r="A14" s="4">
        <v>4</v>
      </c>
      <c r="B14" s="5" t="s">
        <v>45</v>
      </c>
      <c r="C14" s="6" t="s">
        <v>25</v>
      </c>
      <c r="D14" s="7" t="s">
        <v>46</v>
      </c>
      <c r="E14" s="6" t="s">
        <v>47</v>
      </c>
      <c r="F14" s="6" t="s">
        <v>48</v>
      </c>
      <c r="G14" s="6" t="s">
        <v>49</v>
      </c>
      <c r="H14" s="6" t="s">
        <v>50</v>
      </c>
      <c r="I14" s="6" t="s">
        <v>51</v>
      </c>
      <c r="J14" s="7">
        <v>1</v>
      </c>
      <c r="K14" s="9">
        <v>45474</v>
      </c>
      <c r="L14" s="9">
        <v>45504</v>
      </c>
      <c r="M14" s="17">
        <v>4.2857142857142856</v>
      </c>
      <c r="N14" s="12">
        <v>0</v>
      </c>
      <c r="O14" s="12" t="s">
        <v>39</v>
      </c>
    </row>
    <row r="15" spans="1:15" ht="117">
      <c r="A15" s="4">
        <v>5</v>
      </c>
      <c r="B15" s="5" t="s">
        <v>52</v>
      </c>
      <c r="C15" s="6" t="s">
        <v>25</v>
      </c>
      <c r="D15" s="7" t="s">
        <v>53</v>
      </c>
      <c r="E15" s="6" t="s">
        <v>47</v>
      </c>
      <c r="F15" s="6" t="s">
        <v>48</v>
      </c>
      <c r="G15" s="6" t="s">
        <v>54</v>
      </c>
      <c r="H15" s="6" t="s">
        <v>55</v>
      </c>
      <c r="I15" s="6" t="s">
        <v>56</v>
      </c>
      <c r="J15" s="7">
        <v>2</v>
      </c>
      <c r="K15" s="9">
        <v>45474</v>
      </c>
      <c r="L15" s="9">
        <v>45565</v>
      </c>
      <c r="M15" s="17">
        <v>13</v>
      </c>
      <c r="N15" s="12">
        <v>0</v>
      </c>
      <c r="O15" s="12" t="s">
        <v>57</v>
      </c>
    </row>
    <row r="16" spans="1:15" ht="117">
      <c r="A16" s="4">
        <v>6</v>
      </c>
      <c r="B16" s="5" t="s">
        <v>58</v>
      </c>
      <c r="C16" s="6" t="s">
        <v>25</v>
      </c>
      <c r="D16" s="7" t="s">
        <v>59</v>
      </c>
      <c r="E16" s="6" t="s">
        <v>47</v>
      </c>
      <c r="F16" s="6" t="s">
        <v>48</v>
      </c>
      <c r="G16" s="6" t="s">
        <v>60</v>
      </c>
      <c r="H16" s="6" t="s">
        <v>60</v>
      </c>
      <c r="I16" s="6" t="s">
        <v>61</v>
      </c>
      <c r="J16" s="7">
        <v>1</v>
      </c>
      <c r="K16" s="9">
        <v>45474</v>
      </c>
      <c r="L16" s="9">
        <v>45626</v>
      </c>
      <c r="M16" s="17">
        <v>21.714285714285715</v>
      </c>
      <c r="N16" s="12">
        <v>0</v>
      </c>
      <c r="O16" s="12" t="s">
        <v>62</v>
      </c>
    </row>
    <row r="17" spans="1:15" ht="168.95">
      <c r="A17" s="4">
        <v>7</v>
      </c>
      <c r="B17" s="5" t="s">
        <v>63</v>
      </c>
      <c r="C17" s="6" t="s">
        <v>64</v>
      </c>
      <c r="D17" s="12">
        <v>4</v>
      </c>
      <c r="E17" s="13" t="s">
        <v>65</v>
      </c>
      <c r="F17" s="13" t="s">
        <v>66</v>
      </c>
      <c r="G17" s="13" t="s">
        <v>67</v>
      </c>
      <c r="H17" s="13" t="s">
        <v>68</v>
      </c>
      <c r="I17" s="14" t="s">
        <v>69</v>
      </c>
      <c r="J17" s="15">
        <v>1</v>
      </c>
      <c r="K17" s="16">
        <v>45474</v>
      </c>
      <c r="L17" s="16">
        <v>45657</v>
      </c>
      <c r="M17" s="17">
        <v>26.142857142857142</v>
      </c>
      <c r="N17" s="12">
        <v>0</v>
      </c>
      <c r="O17" s="20" t="s">
        <v>70</v>
      </c>
    </row>
    <row r="351002" spans="1:1">
      <c r="A351002" s="22" t="s">
        <v>25</v>
      </c>
    </row>
    <row r="351003" spans="1:1">
      <c r="A351003" s="22" t="s">
        <v>71</v>
      </c>
    </row>
  </sheetData>
  <mergeCells count="1">
    <mergeCell ref="B8:O8"/>
  </mergeCells>
  <dataValidations count="15">
    <dataValidation type="textLength" allowBlank="1" showInputMessage="1" showErrorMessage="1" errorTitle="Entrada no válida" error="Escriba un texto  Maximo 390 Caracteres" promptTitle="Cualquier contenido Maximo 390 Caracteres" prompt=" Registre DE MANERA BREVE acción (correctiva y/o preventiva) q adopta la Entidad p/ subsanar o corregir causa que genera hallazgo. (MÁX. 390 CARACTERES) Inserte tantas filas como ACTIVIDADES tenga." sqref="G15 G16:H16 G11:G13" xr:uid="{BFE3C038-6E2F-403F-9CF8-9D08A183ADB1}">
      <formula1>0</formula1>
      <formula2>390</formula2>
    </dataValidation>
    <dataValidation type="list" allowBlank="1" showInputMessage="1" showErrorMessage="1" errorTitle="Entrada no válida" error="Por favor seleccione un elemento de la lista" promptTitle="Seleccione un elemento de la lista" prompt=" Seleccione de la lista si registra la SUSCRIPCIÓN, ó el AVANCE (SEGUIMIENTO) del Plan de Mejoramiento." sqref="C12:C13" xr:uid="{168C21B3-4A02-4D77-899F-4EED58994C8C}">
      <formula1>$A$351001:$A$351003</formula1>
    </dataValidation>
    <dataValidation type="textLength" allowBlank="1" showInputMessage="1" showErrorMessage="1" errorTitle="Entrada no válida" error="Escriba un texto  Maximo 9 Caracteres" promptTitle="Cualquier contenido Maximo 9 Caracteres" prompt=" Registre EL CÓDIGO contenido en Inf de Auditoría(Suscripción), ó que se encuentra en Plan ya suscrito(Avance o Seguimiento) Insterte tantas filas como ACTIVIDADES sean. Ej.: 11 01 001 (Con espacios)" sqref="D11:D16" xr:uid="{AEC35D00-1EB9-4575-AEB7-EFBBB29F0AAA}">
      <formula1>0</formula1>
      <formula2>9</formula2>
    </dataValidation>
    <dataValidation type="textLength" allowBlank="1" showInputMessage="1" showErrorMessage="1" errorTitle="Entrada no válida" error="Escriba un texto  Maximo 390 Caracteres" promptTitle="Cualquier contenido Maximo 390 Caracteres" prompt=" Registre HALLAZGO contenido en Inf de Auditoría(Suscripción), ó q se encuentra en Plan ya suscrito(Avance o Seguim) SI SUPERA 390 CARACTERES, RESÚMALO. Insterte tantas filas como ACTIVIDADES sean." sqref="E11:E16 E17:F17" xr:uid="{0EA10FB5-3FF1-44CD-ACBE-5D203A462350}">
      <formula1>0</formula1>
      <formula2>390</formula2>
    </dataValidation>
    <dataValidation type="textLength" allowBlank="1" showInputMessage="1" showErrorMessage="1" errorTitle="Entrada no válida" error="Escriba un texto  Maximo 390 Caracteres" promptTitle="Cualquier contenido Maximo 390 Caracteres" prompt=" Registre CAUSA contenida en Inf de Auditoría(Suscripción), ó q se encuentra en Plan ya suscrito(Avance o Seguimiento) SI SUPERA 390 CARACTERES, RESÚMALA. Insterte tantas filas como ACTIVIDADES sean." sqref="F12:F16" xr:uid="{DCD8E966-BECE-49D7-9410-1FC96475701F}">
      <formula1>0</formula1>
      <formula2>390</formula2>
    </dataValidation>
    <dataValidation type="textLength" allowBlank="1" showInputMessage="1" showErrorMessage="1" errorTitle="Entrada no válida" error="Escriba un texto  Maximo 390 Caracteres" promptTitle="Cualquier contenido Maximo 390 Caracteres" prompt=" Registre DE MANERA BREVE las actividades a desarrollar para el cumplimiento de la Acción  de mejoramiento.  Insterte UNA FILA  por ACTIVIDAD. (MÁX. 390 CARACTERES)" sqref="H11 H14:H15 G17:H17" xr:uid="{1B70863E-6EC0-4826-8C9B-3F5B87D8ECA5}">
      <formula1>0</formula1>
      <formula2>390</formula2>
    </dataValidation>
    <dataValidation type="textLength" allowBlank="1" showInputMessage="1" showErrorMessage="1" errorTitle="Entrada no válida" error="Escriba un texto  Maximo 390 Caracteres" promptTitle="Cualquier contenido Maximo 390 Caracteres" prompt=" Registre DE MANERA BREVE la Unidad de Medida de la actividad. (Ej.: Informes, jornadas de capacitación, etc.) (MÁX. 390 CARACTERES)" sqref="I11:I17" xr:uid="{31497D25-2751-479A-BF00-42F40C12D71C}">
      <formula1>0</formula1>
      <formula2>390</formula2>
    </dataValidation>
    <dataValidation type="decimal" allowBlank="1" showInputMessage="1" showErrorMessage="1" errorTitle="Entrada no válida" error="Por favor escriba un número" promptTitle="Escriba un número en esta casilla" prompt=" Registre EN NÚMERO la cantidad, volumen o tamaño de la actividad (en unidades o porcentajes).  Ej.: Si en col. 28 registró INFORMES y son 5 informes, aquí se registra el número 5." sqref="J11:J17" xr:uid="{F4984B1E-6769-4A9C-A6DE-60CBDECDDD2E}">
      <formula1>-9223372036854770000</formula1>
      <formula2>9223372036854770000</formula2>
    </dataValidation>
    <dataValidation type="date" allowBlank="1" showInputMessage="1" errorTitle="Entrada no válida" error="Por favor escriba una fecha válida (AAAA/MM/DD)" promptTitle="Ingrese una fecha (AAAA/MM/DD)" prompt=" Registre la FECHA PROGRAMADA para el inicio de la actividad. (FORMATO AAAA/MM/DD)" sqref="K11:K17" xr:uid="{4000AC76-9CAA-4D13-826F-1DFC27C44914}">
      <formula1>1900/1/1</formula1>
      <formula2>3000/1/1</formula2>
    </dataValidation>
    <dataValidation type="date" allowBlank="1" showInputMessage="1" errorTitle="Entrada no válida" error="Por favor escriba una fecha válida (AAAA/MM/DD)" promptTitle="Ingrese una fecha (AAAA/MM/DD)" prompt=" Registre la FECHA PROGRAMADA para la terminación de la actividad. (FORMATO AAAA/MM/DD)" sqref="L11:L17" xr:uid="{1B03552F-12D9-465A-8CA6-FF89BC8CDCE6}">
      <formula1>1900/1/1</formula1>
      <formula2>3000/1/1</formula2>
    </dataValidation>
    <dataValidation type="decimal" allowBlank="1" showInputMessage="1" showErrorMessage="1" errorTitle="Entrada no válida" error="Por favor escriba un número" promptTitle="Escriba un número en esta casilla" prompt=" Registre el numero de semanas que existen entre las fecha de inicio y la fecha final de la actividad." sqref="M11:M17" xr:uid="{168D8A48-4750-4598-9AC7-90A6C2ECF7B9}">
      <formula1>-9223372036854770000</formula1>
      <formula2>9223372036854770000</formula2>
    </dataValidation>
    <dataValidation type="decimal" allowBlank="1" showInputMessage="1" showErrorMessage="1" errorTitle="Entrada no válida" error="Por favor escriba un número" promptTitle="Escriba un número en esta casilla" prompt=" Registre EN NÚMERO el avance fisico a la fecha de corte del informe, respecto a las cantidades de las unidades de medida. (Únicamente para AVANCE ó SEGUIMIENTO del Plan de Mejoramiento)" sqref="N11:N17" xr:uid="{9B66B067-84BC-42BD-BB37-0E70370F2464}">
      <formula1>-9223372036854770000</formula1>
      <formula2>9223372036854770000</formula2>
    </dataValidation>
    <dataValidation type="textLength" allowBlank="1" showInputMessage="1" showErrorMessage="1" errorTitle="Entrada no válida" error="Escriba un texto  Maximo 390 Caracteres" promptTitle="Cualquier contenido Maximo 390 Caracteres" prompt=" Registre aspectos importantes a considerar. (MÁX. 390 CARACTERES)" sqref="O11:O16" xr:uid="{58F9AB40-3DCE-469C-8351-D3293860354B}">
      <formula1>0</formula1>
      <formula2>390</formula2>
    </dataValidation>
    <dataValidation type="list" allowBlank="1" showInputMessage="1" showErrorMessage="1" errorTitle="Entrada no válida" error="Por favor seleccione un elemento de la lista" promptTitle="Seleccione un elemento de la lista" prompt=" Seleccione de la lista si registra la SUSCRIPCIÓN, ó el AVANCE (SEGUIMIENTO) del Plan de Mejoramiento." sqref="C14:C17" xr:uid="{7546B04F-912F-46E9-8DE1-F677DC48123E}">
      <formula1>$A$351002:$A$351004</formula1>
    </dataValidation>
    <dataValidation type="list" allowBlank="1" showInputMessage="1" showErrorMessage="1" errorTitle="Entrada no válida" error="Por favor seleccione un elemento de la lista" promptTitle="Seleccione un elemento de la lista" prompt=" Seleccione de la lista si registra la SUSCRIPCIÓN, ó el AVANCE (SEGUIMIENTO) del Plan de Mejoramiento." sqref="C11" xr:uid="{D32E1A47-E483-4040-878D-5C4C3CA26EBD}">
      <formula1>$A$351003:$A$351005</formula1>
    </dataValidation>
  </dataValidations>
  <pageMargins left="0.7" right="0.7" top="0.75" bottom="0.75" header="0.3" footer="0.3"/>
  <drawing r:id="rId1"/>
</worksheet>
</file>

<file path=docMetadata/LabelInfo.xml><?xml version="1.0" encoding="utf-8"?>
<clbl:labelList xmlns:clbl="http://schemas.microsoft.com/office/2020/mipLabelMetadata">
  <clbl:label id="{a4305987-cf78-4f93-9d64-bf18af65397b}" enabled="0" method="" siteId="{a4305987-cf78-4f93-9d64-bf18af65397b}" removed="1"/>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Apache POI</dc:creator>
  <cp:keywords/>
  <dc:description/>
  <cp:lastModifiedBy>Viviana Marcela Pardo Beltrán</cp:lastModifiedBy>
  <cp:revision/>
  <dcterms:created xsi:type="dcterms:W3CDTF">2024-05-21T14:05:00Z</dcterms:created>
  <dcterms:modified xsi:type="dcterms:W3CDTF">2026-07-03T12:33:56Z</dcterms:modified>
  <cp:category/>
  <cp:contentStatus/>
</cp:coreProperties>
</file>